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53" i="1"/>
  <c r="D16"/>
  <c r="D61"/>
  <c r="D91"/>
  <c r="D15"/>
  <c r="D85"/>
  <c r="D79"/>
  <c r="D73"/>
  <c r="D13" l="1"/>
  <c r="D37"/>
  <c r="D64"/>
  <c r="D66" s="1"/>
  <c r="D12"/>
  <c r="D19" s="1"/>
  <c r="D63"/>
  <c r="D26" l="1"/>
  <c r="D35" s="1"/>
  <c r="D54" s="1"/>
  <c r="D20" s="1"/>
  <c r="D22" s="1"/>
</calcChain>
</file>

<file path=xl/sharedStrings.xml><?xml version="1.0" encoding="utf-8"?>
<sst xmlns="http://schemas.openxmlformats.org/spreadsheetml/2006/main" count="231" uniqueCount="128">
  <si>
    <t>Форма утверждена приказом Министерства строительства</t>
  </si>
  <si>
    <t>и жилищно-коммунального хозяйства РФ от 22.12.2014 г. № 882/пр</t>
  </si>
  <si>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</si>
  <si>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</si>
  <si>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</si>
  <si>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</si>
  <si>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</si>
  <si>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</si>
  <si>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</si>
  <si>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</si>
  <si>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</si>
  <si>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</si>
  <si>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Переходящие остатки денежных средств (на начало периода):</t>
  </si>
  <si>
    <t>- переплата потребителями</t>
  </si>
  <si>
    <t>-задолженность потребителей</t>
  </si>
  <si>
    <t>Начислено за услуги (работы) по содержанию и текущему ремонту, в том числе:</t>
  </si>
  <si>
    <t>Получено денежных средств, в т.ч.</t>
  </si>
  <si>
    <t>Переходящие остатки денежных средств (на конец периода):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</si>
  <si>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</si>
  <si>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</si>
  <si>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</si>
  <si>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</si>
  <si>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</si>
  <si>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</si>
  <si>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</si>
  <si>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</si>
  <si>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</si>
  <si>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отсутствует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</si>
  <si>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</si>
  <si>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</si>
  <si>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</si>
  <si>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Общая информация по предоставленным коммунальным услугам.</t>
  </si>
  <si>
    <t>Информация по предоставленным коммунальным услугам (выполняется по каждой коммунальной услуге).</t>
  </si>
  <si>
    <t>Вид коммунальной услуги</t>
  </si>
  <si>
    <t>Холодная  вода, потребленная при использовании и содержании общего имущества в многоквартирном доме.</t>
  </si>
  <si>
    <t>Общий объем потребления</t>
  </si>
  <si>
    <t>Начислено потребителям</t>
  </si>
  <si>
    <t>Оплачено потребителями</t>
  </si>
  <si>
    <t>Отведение сточных вод, потребленных при использовании и содержании общего имущества в многоквартирном доме.</t>
  </si>
  <si>
    <t>Информация о наличии претензий по качеству предоставленных коммунальных услуг</t>
  </si>
  <si>
    <t>Отсутствует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</si>
  <si>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</si>
  <si>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</si>
  <si>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</si>
  <si>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</si>
  <si>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</si>
  <si>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</si>
  <si>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</si>
  <si>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</si>
  <si>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Директор ООО «Жилсоюз Южноуральск» _______________________________А.В.Рябуха</t>
  </si>
  <si>
    <t>руб.</t>
  </si>
  <si>
    <t>Задолженность потребителей на начало года</t>
  </si>
  <si>
    <t>Задолженость потребителей на конец года</t>
  </si>
  <si>
    <t>Горячая вода, потребленная при использовании и содержании общего имущества в многоквартирном доме.</t>
  </si>
  <si>
    <t>Задолженность потребителей на конец года</t>
  </si>
  <si>
    <t>Электрическая энергия, потребленная при использовании и содержании общего имущества в многоквартирном доме.</t>
  </si>
  <si>
    <t>5.1</t>
  </si>
  <si>
    <t>5.2</t>
  </si>
  <si>
    <t>5.3</t>
  </si>
  <si>
    <t>За содержание дома</t>
  </si>
  <si>
    <t>За текущий ремонт</t>
  </si>
  <si>
    <t>За услуги управления</t>
  </si>
  <si>
    <t>6.1</t>
  </si>
  <si>
    <t>6.2</t>
  </si>
  <si>
    <t>Прочие поступления</t>
  </si>
  <si>
    <t>7</t>
  </si>
  <si>
    <t>8</t>
  </si>
  <si>
    <t>9</t>
  </si>
  <si>
    <t>10</t>
  </si>
  <si>
    <t>Задолженность потребителей на конец отчетного периода (стр.4+стр.5-стр.6)</t>
  </si>
  <si>
    <t>Задолженность потребителей на начало отчетного периода</t>
  </si>
  <si>
    <t>Стоимость выполненных работ, оказанных услуг за отчетный период.</t>
  </si>
  <si>
    <t>Остаток средств от оплаченной суммы на начало отчетного периода</t>
  </si>
  <si>
    <t>Остаток средств от оплаченной суммы на конец отчетного периода (стр.9+стр.6-стр.8)</t>
  </si>
  <si>
    <t>Периодичность работ (услуг) по содержанию общего имущества в МКД.</t>
  </si>
  <si>
    <t>Содержание общего имущества в МКД.</t>
  </si>
  <si>
    <t>Фактическая стоимость работ (услуг) по содержанию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</si>
  <si>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</si>
  <si>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</si>
  <si>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</si>
  <si>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</si>
  <si>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</si>
  <si>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</si>
  <si>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</si>
  <si>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</si>
  <si>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16.1</t>
  </si>
  <si>
    <t>16.2</t>
  </si>
  <si>
    <t>16.3</t>
  </si>
  <si>
    <t>16.4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</si>
  <si>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</si>
  <si>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</si>
  <si>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</si>
  <si>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Куб.м.</t>
  </si>
  <si>
    <t>кВт*ч</t>
  </si>
  <si>
    <t>Итого фактическая стоимость текущего ремонта общего имущества за отчетный период</t>
  </si>
  <si>
    <t xml:space="preserve">ИНН </t>
  </si>
  <si>
    <t>Денежных средств от потребителей от собственников /нанимателей помещений</t>
  </si>
  <si>
    <t>Периодичность работ (услуг) по уборке лестничных клеток.</t>
  </si>
  <si>
    <t>Фактическая стоимость услуг по управлению МКД</t>
  </si>
  <si>
    <t>Исполнитель: экономист  Смычагина А.Ю., тел. 8(351 34)4-21-99</t>
  </si>
  <si>
    <t>16.5</t>
  </si>
  <si>
    <t>16.6</t>
  </si>
  <si>
    <t>16.7</t>
  </si>
  <si>
    <t>16.8</t>
  </si>
  <si>
    <t>16.9</t>
  </si>
  <si>
    <t>16.10</t>
  </si>
  <si>
    <t>Отчет об исполнении управляющей организацией ООО «Жилсоюз Южноуральск»  договора 
№ 84 от 21.12.2020 г. управления  многоквартирным домом № 15 по ул. Энергетиков, за 2023 год.</t>
  </si>
  <si>
    <t>01.01.2023 г.</t>
  </si>
  <si>
    <t>31.12.2023 г.</t>
  </si>
  <si>
    <t>Услуги спец.организации (промоальпинистов) по снятию снега с крыши МКД</t>
  </si>
  <si>
    <t>Ремонт системы вентиляции (п.3, чердак)</t>
  </si>
  <si>
    <t>Услуги спецтехники (погрузчика МКСМ, а/м Камаз) по уборке и вывозу снега с придомовой территории.</t>
  </si>
  <si>
    <t>Услуги спецорганизации (промальпинистов) по осмотру водосливной системы.</t>
  </si>
  <si>
    <t>Ремонт фланца в т/у</t>
  </si>
  <si>
    <t>Смена крана шарового Ду15 мм, автомат.воздухоотводчика (п.1,2,3)</t>
  </si>
  <si>
    <t>Услуги спецорганизации по поверке термосопротивлений</t>
  </si>
  <si>
    <t>Ремонт трубопровода системы ГВС (замена циркуляционного насоса)</t>
  </si>
  <si>
    <t>Смена фиксатора дверного, п.3</t>
  </si>
  <si>
    <t>Ремонт трубопровода системы отопления (кв.28)</t>
  </si>
  <si>
    <t>Ремонт дверного доводчика с демантожом и монтажом (п.2)</t>
  </si>
  <si>
    <t>Смена фланца гидроаккумуляторв</t>
  </si>
  <si>
    <t>Ремонт двери в тамбуре, п.3</t>
  </si>
  <si>
    <t>Обработка подвала от грызунов.</t>
  </si>
  <si>
    <t>16.11</t>
  </si>
  <si>
    <t>16.12</t>
  </si>
  <si>
    <t>16.13</t>
  </si>
  <si>
    <t>16.14</t>
  </si>
  <si>
    <t>16.01.2024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</si>
</sst>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0" xfId="0" applyFont="1"/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5" fillId="0" borderId="0" xfId="0" applyFont="1" applyFill="1"/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left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wrapText="1"/>
    </xf>
    <xf numFmtId="0" fontId="1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0"/>
  <sheetViews>
    <sheetView tabSelected="1" topLeftCell="A110" workbookViewId="0">
      <selection sqref="A1:D117"/>
    </sheetView>
  </sheetViews>
  <sheetFormatPr defaultRowHeight="14.5"/>
  <cols>
    <col min="1" max="1" width="5.1796875" style="15" customWidth="1"/>
    <col min="2" max="2" width="46.7265625" style="15" customWidth="1"/>
    <col min="3" max="3" width="10.1796875" style="16" customWidth="1"/>
    <col min="4" max="4" width="34.08984375" style="15" customWidth="1"/>
  </cols>
  <sheetData>
    <row r="1" spans="1:9">
      <c r="A1" s="52" t="s">
        <v>0</v>
      </c>
      <c r="B1" s="52"/>
      <c r="C1" s="52"/>
      <c r="D1" s="52"/>
    </row>
    <row r="2" spans="1:9">
      <c r="A2" s="52" t="s">
        <v>1</v>
      </c>
      <c r="B2" s="52"/>
      <c r="C2" s="52"/>
      <c r="D2" s="52"/>
    </row>
    <row r="3" spans="1:9" ht="15.5">
      <c r="A3" s="14"/>
    </row>
    <row r="4" spans="1:9" ht="32.5" customHeight="1">
      <c r="A4" s="53" t="s">
        <v>106</v>
      </c>
      <c r="B4" s="53"/>
      <c r="C4" s="53"/>
      <c r="D4" s="53"/>
      <c r="E4" s="1"/>
      <c r="F4" s="1"/>
      <c r="G4" s="1"/>
      <c r="H4" s="1"/>
      <c r="I4" s="1"/>
    </row>
    <row r="5" spans="1:9" ht="16.5" customHeight="1">
      <c r="A5" s="17"/>
      <c r="B5" s="17"/>
      <c r="C5" s="18"/>
      <c r="D5" s="17"/>
      <c r="E5" s="1"/>
      <c r="F5" s="1"/>
      <c r="G5" s="1"/>
      <c r="H5" s="1"/>
      <c r="I5" s="1"/>
    </row>
    <row r="6" spans="1:9" ht="27" customHeight="1">
      <c r="A6" s="19" t="s">
        <v>2</v>
      </c>
      <c r="B6" s="20" t="s">
        <v>3</v>
      </c>
      <c r="C6" s="21" t="s">
        <v>4</v>
      </c>
      <c r="D6" s="20" t="s">
        <v>5</v>
      </c>
      <c r="E6" s="45"/>
      <c r="F6" s="46"/>
      <c r="G6" s="1"/>
      <c r="H6" s="1"/>
      <c r="I6" s="1"/>
    </row>
    <row r="7" spans="1:9" ht="16" customHeight="1">
      <c r="A7" s="22">
        <v>1</v>
      </c>
      <c r="B7" s="19" t="s">
        <v>6</v>
      </c>
      <c r="C7" s="23" t="s">
        <v>7</v>
      </c>
      <c r="D7" s="24" t="s">
        <v>127</v>
      </c>
      <c r="E7" s="45"/>
      <c r="F7" s="46"/>
      <c r="G7" s="1"/>
      <c r="H7" s="1"/>
      <c r="I7" s="1"/>
    </row>
    <row r="8" spans="1:9" ht="16" customHeight="1">
      <c r="A8" s="22">
        <v>2</v>
      </c>
      <c r="B8" s="19" t="s">
        <v>8</v>
      </c>
      <c r="C8" s="23" t="s">
        <v>7</v>
      </c>
      <c r="D8" s="40" t="s">
        <v>107</v>
      </c>
      <c r="E8" s="45"/>
      <c r="F8" s="46"/>
      <c r="G8" s="1"/>
      <c r="H8" s="1"/>
      <c r="I8" s="1"/>
    </row>
    <row r="9" spans="1:9" ht="16" customHeight="1">
      <c r="A9" s="22">
        <v>3</v>
      </c>
      <c r="B9" s="19" t="s">
        <v>9</v>
      </c>
      <c r="C9" s="23" t="s">
        <v>7</v>
      </c>
      <c r="D9" s="40" t="s">
        <v>108</v>
      </c>
      <c r="E9" s="45"/>
      <c r="F9" s="46"/>
      <c r="G9" s="1"/>
      <c r="H9" s="1"/>
      <c r="I9" s="1"/>
    </row>
    <row r="10" spans="1:9" ht="30" customHeight="1">
      <c r="A10" s="47" t="s">
        <v>10</v>
      </c>
      <c r="B10" s="47"/>
      <c r="C10" s="47"/>
      <c r="D10" s="47"/>
      <c r="E10" s="45"/>
      <c r="F10" s="46"/>
      <c r="G10" s="1"/>
      <c r="H10" s="1"/>
      <c r="I10" s="1"/>
    </row>
    <row r="11" spans="1:9" s="6" customFormat="1" ht="27.5" customHeight="1">
      <c r="A11" s="22">
        <v>4</v>
      </c>
      <c r="B11" s="19" t="s">
        <v>70</v>
      </c>
      <c r="C11" s="23" t="s">
        <v>11</v>
      </c>
      <c r="D11" s="25">
        <v>67432</v>
      </c>
      <c r="E11" s="45"/>
      <c r="F11" s="46"/>
      <c r="G11" s="1"/>
      <c r="H11" s="1"/>
      <c r="I11" s="1"/>
    </row>
    <row r="12" spans="1:9" s="6" customFormat="1" ht="28.5" customHeight="1">
      <c r="A12" s="22">
        <v>5</v>
      </c>
      <c r="B12" s="19" t="s">
        <v>15</v>
      </c>
      <c r="C12" s="23" t="s">
        <v>11</v>
      </c>
      <c r="D12" s="26">
        <f>D13+D14+D15</f>
        <v>775152</v>
      </c>
      <c r="E12" s="54"/>
      <c r="F12" s="54"/>
      <c r="G12" s="54"/>
      <c r="H12" s="54"/>
      <c r="I12" s="54"/>
    </row>
    <row r="13" spans="1:9" ht="17" customHeight="1">
      <c r="A13" s="27" t="s">
        <v>56</v>
      </c>
      <c r="B13" s="20" t="s">
        <v>59</v>
      </c>
      <c r="C13" s="23" t="s">
        <v>11</v>
      </c>
      <c r="D13" s="26">
        <f>E13-D15</f>
        <v>554233.68000000005</v>
      </c>
      <c r="E13" s="45">
        <v>609048</v>
      </c>
      <c r="F13" s="46"/>
      <c r="G13" s="1"/>
      <c r="H13" s="1"/>
      <c r="I13" s="1"/>
    </row>
    <row r="14" spans="1:9" ht="16" customHeight="1">
      <c r="A14" s="27" t="s">
        <v>57</v>
      </c>
      <c r="B14" s="20" t="s">
        <v>60</v>
      </c>
      <c r="C14" s="23" t="s">
        <v>11</v>
      </c>
      <c r="D14" s="25">
        <v>166104</v>
      </c>
      <c r="E14" s="45"/>
      <c r="F14" s="46"/>
      <c r="G14" s="1"/>
      <c r="H14" s="1"/>
      <c r="I14" s="1"/>
    </row>
    <row r="15" spans="1:9" ht="17.5" customHeight="1">
      <c r="A15" s="27" t="s">
        <v>58</v>
      </c>
      <c r="B15" s="20" t="s">
        <v>61</v>
      </c>
      <c r="C15" s="23" t="s">
        <v>11</v>
      </c>
      <c r="D15" s="26">
        <f>E13*0.09</f>
        <v>54814.32</v>
      </c>
      <c r="E15" s="45"/>
      <c r="F15" s="46"/>
      <c r="G15" s="1"/>
      <c r="H15" s="1"/>
      <c r="I15" s="1"/>
    </row>
    <row r="16" spans="1:9" ht="18" customHeight="1">
      <c r="A16" s="22">
        <v>6</v>
      </c>
      <c r="B16" s="19" t="s">
        <v>16</v>
      </c>
      <c r="C16" s="23" t="s">
        <v>11</v>
      </c>
      <c r="D16" s="25">
        <f>D17+D18</f>
        <v>774588</v>
      </c>
      <c r="E16" s="45"/>
      <c r="F16" s="46"/>
      <c r="G16" s="1"/>
      <c r="H16" s="1"/>
      <c r="I16" s="1"/>
    </row>
    <row r="17" spans="1:9" ht="25" customHeight="1">
      <c r="A17" s="27" t="s">
        <v>62</v>
      </c>
      <c r="B17" s="20" t="s">
        <v>96</v>
      </c>
      <c r="C17" s="23" t="s">
        <v>11</v>
      </c>
      <c r="D17" s="25">
        <v>774588</v>
      </c>
      <c r="E17" s="45"/>
      <c r="F17" s="46"/>
      <c r="G17" s="1"/>
      <c r="H17" s="1"/>
      <c r="I17" s="1"/>
    </row>
    <row r="18" spans="1:9" ht="15.5" customHeight="1">
      <c r="A18" s="27" t="s">
        <v>63</v>
      </c>
      <c r="B18" s="20" t="s">
        <v>64</v>
      </c>
      <c r="C18" s="23" t="s">
        <v>11</v>
      </c>
      <c r="D18" s="25">
        <v>0</v>
      </c>
      <c r="E18" s="45"/>
      <c r="F18" s="46"/>
      <c r="G18" s="1"/>
      <c r="H18" s="1"/>
      <c r="I18" s="1"/>
    </row>
    <row r="19" spans="1:9" ht="27" customHeight="1">
      <c r="A19" s="27" t="s">
        <v>65</v>
      </c>
      <c r="B19" s="20" t="s">
        <v>69</v>
      </c>
      <c r="C19" s="23" t="s">
        <v>11</v>
      </c>
      <c r="D19" s="26">
        <f>D11+D12-D17</f>
        <v>67996</v>
      </c>
      <c r="E19" s="45"/>
      <c r="F19" s="46"/>
      <c r="G19" s="1"/>
      <c r="H19" s="1"/>
      <c r="I19" s="1"/>
    </row>
    <row r="20" spans="1:9" ht="26.5" customHeight="1">
      <c r="A20" s="27" t="s">
        <v>66</v>
      </c>
      <c r="B20" s="20" t="s">
        <v>71</v>
      </c>
      <c r="C20" s="23" t="s">
        <v>11</v>
      </c>
      <c r="D20" s="26">
        <f>D54</f>
        <v>692012</v>
      </c>
      <c r="E20" s="45"/>
      <c r="F20" s="46"/>
      <c r="G20" s="1"/>
      <c r="H20" s="1"/>
      <c r="I20" s="1"/>
    </row>
    <row r="21" spans="1:9" ht="27" customHeight="1">
      <c r="A21" s="27" t="s">
        <v>67</v>
      </c>
      <c r="B21" s="20" t="s">
        <v>72</v>
      </c>
      <c r="C21" s="23" t="s">
        <v>11</v>
      </c>
      <c r="D21" s="25">
        <v>204593</v>
      </c>
      <c r="E21" s="45"/>
      <c r="F21" s="46"/>
      <c r="G21" s="1"/>
      <c r="H21" s="1"/>
      <c r="I21" s="1"/>
    </row>
    <row r="22" spans="1:9" ht="30" customHeight="1">
      <c r="A22" s="27" t="s">
        <v>68</v>
      </c>
      <c r="B22" s="19" t="s">
        <v>73</v>
      </c>
      <c r="C22" s="23" t="s">
        <v>11</v>
      </c>
      <c r="D22" s="26">
        <f>D21+D16-D20</f>
        <v>287169</v>
      </c>
      <c r="E22" s="45"/>
      <c r="F22" s="46"/>
      <c r="G22" s="1"/>
      <c r="H22" s="1"/>
      <c r="I22" s="1"/>
    </row>
    <row r="23" spans="1:9" ht="30" customHeight="1">
      <c r="A23" s="47" t="s">
        <v>18</v>
      </c>
      <c r="B23" s="47"/>
      <c r="C23" s="47"/>
      <c r="D23" s="47"/>
      <c r="E23" s="45"/>
      <c r="F23" s="46"/>
      <c r="G23" s="1"/>
      <c r="H23" s="1"/>
      <c r="I23" s="1"/>
    </row>
    <row r="24" spans="1:9" ht="25" customHeight="1">
      <c r="A24" s="48">
        <v>11</v>
      </c>
      <c r="B24" s="19" t="s">
        <v>75</v>
      </c>
      <c r="C24" s="22" t="s">
        <v>7</v>
      </c>
      <c r="D24" s="51" t="s">
        <v>77</v>
      </c>
      <c r="E24" s="45"/>
      <c r="F24" s="46"/>
      <c r="G24" s="1"/>
      <c r="H24" s="1"/>
      <c r="I24" s="1"/>
    </row>
    <row r="25" spans="1:9" ht="31.5" customHeight="1">
      <c r="A25" s="48"/>
      <c r="B25" s="19" t="s">
        <v>74</v>
      </c>
      <c r="C25" s="22" t="s">
        <v>7</v>
      </c>
      <c r="D25" s="51"/>
      <c r="E25" s="45"/>
      <c r="F25" s="46"/>
      <c r="G25" s="1"/>
      <c r="H25" s="1"/>
      <c r="I25" s="1"/>
    </row>
    <row r="26" spans="1:9" ht="25" customHeight="1">
      <c r="A26" s="48"/>
      <c r="B26" s="19" t="s">
        <v>76</v>
      </c>
      <c r="C26" s="22" t="s">
        <v>11</v>
      </c>
      <c r="D26" s="26">
        <f>D13-D29-D34</f>
        <v>415813.68000000005</v>
      </c>
      <c r="E26" s="45"/>
      <c r="F26" s="46"/>
      <c r="G26" s="1"/>
      <c r="H26" s="1"/>
      <c r="I26" s="1"/>
    </row>
    <row r="27" spans="1:9" ht="38.5" customHeight="1">
      <c r="A27" s="48">
        <v>12</v>
      </c>
      <c r="B27" s="19" t="s">
        <v>19</v>
      </c>
      <c r="C27" s="22" t="s">
        <v>7</v>
      </c>
      <c r="D27" s="19" t="s">
        <v>20</v>
      </c>
      <c r="E27" s="45"/>
      <c r="F27" s="46"/>
      <c r="G27" s="1"/>
      <c r="H27" s="1"/>
      <c r="I27" s="1"/>
    </row>
    <row r="28" spans="1:9" ht="39" customHeight="1">
      <c r="A28" s="48"/>
      <c r="B28" s="19" t="s">
        <v>21</v>
      </c>
      <c r="C28" s="22" t="s">
        <v>7</v>
      </c>
      <c r="D28" s="19" t="s">
        <v>22</v>
      </c>
      <c r="E28" s="45"/>
      <c r="F28" s="46"/>
      <c r="G28" s="1"/>
      <c r="H28" s="1"/>
      <c r="I28" s="1"/>
    </row>
    <row r="29" spans="1:9" ht="41" customHeight="1">
      <c r="A29" s="48"/>
      <c r="B29" s="20" t="s">
        <v>78</v>
      </c>
      <c r="C29" s="22" t="s">
        <v>11</v>
      </c>
      <c r="D29" s="25">
        <v>0</v>
      </c>
      <c r="E29" s="45"/>
      <c r="F29" s="46"/>
      <c r="G29" s="1"/>
      <c r="H29" s="1"/>
      <c r="I29" s="1"/>
    </row>
    <row r="30" spans="1:9" ht="41" customHeight="1">
      <c r="A30" s="48"/>
      <c r="B30" s="51" t="s">
        <v>23</v>
      </c>
      <c r="C30" s="22" t="s">
        <v>7</v>
      </c>
      <c r="D30" s="19" t="s">
        <v>24</v>
      </c>
      <c r="E30" s="45"/>
      <c r="F30" s="46"/>
      <c r="G30" s="1"/>
      <c r="H30" s="1"/>
      <c r="I30" s="1"/>
    </row>
    <row r="31" spans="1:9" ht="14" customHeight="1">
      <c r="A31" s="48"/>
      <c r="B31" s="51"/>
      <c r="C31" s="22" t="s">
        <v>95</v>
      </c>
      <c r="D31" s="22">
        <v>7418021129</v>
      </c>
      <c r="E31" s="45"/>
      <c r="F31" s="46"/>
      <c r="G31" s="1"/>
      <c r="H31" s="1"/>
      <c r="I31" s="1"/>
    </row>
    <row r="32" spans="1:9" ht="17.5" customHeight="1">
      <c r="A32" s="48">
        <v>13</v>
      </c>
      <c r="B32" s="19" t="s">
        <v>79</v>
      </c>
      <c r="C32" s="49"/>
      <c r="D32" s="51" t="s">
        <v>80</v>
      </c>
      <c r="E32" s="45"/>
      <c r="F32" s="46"/>
      <c r="G32" s="1"/>
      <c r="H32" s="1"/>
      <c r="I32" s="1"/>
    </row>
    <row r="33" spans="1:9" ht="27" customHeight="1">
      <c r="A33" s="48"/>
      <c r="B33" s="19" t="s">
        <v>97</v>
      </c>
      <c r="C33" s="49"/>
      <c r="D33" s="51"/>
      <c r="E33" s="45"/>
      <c r="F33" s="46"/>
      <c r="G33" s="1"/>
      <c r="H33" s="1"/>
      <c r="I33" s="1"/>
    </row>
    <row r="34" spans="1:9" ht="25" customHeight="1">
      <c r="A34" s="48"/>
      <c r="B34" s="19" t="s">
        <v>81</v>
      </c>
      <c r="C34" s="22" t="s">
        <v>11</v>
      </c>
      <c r="D34" s="25">
        <v>138420</v>
      </c>
      <c r="E34" s="45"/>
      <c r="F34" s="46"/>
      <c r="G34" s="1"/>
      <c r="H34" s="1"/>
      <c r="I34" s="1"/>
    </row>
    <row r="35" spans="1:9" ht="29" customHeight="1">
      <c r="A35" s="22">
        <v>14</v>
      </c>
      <c r="B35" s="4" t="s">
        <v>82</v>
      </c>
      <c r="C35" s="11" t="s">
        <v>50</v>
      </c>
      <c r="D35" s="28">
        <f>D26+D29+D34</f>
        <v>554233.68000000005</v>
      </c>
      <c r="E35" s="45"/>
      <c r="F35" s="46"/>
      <c r="G35" s="1"/>
      <c r="H35" s="1"/>
      <c r="I35" s="1"/>
    </row>
    <row r="36" spans="1:9" ht="43" customHeight="1">
      <c r="A36" s="48">
        <v>15</v>
      </c>
      <c r="B36" s="5" t="s">
        <v>83</v>
      </c>
      <c r="C36" s="11" t="s">
        <v>7</v>
      </c>
      <c r="D36" s="19" t="s">
        <v>80</v>
      </c>
      <c r="E36" s="45"/>
      <c r="F36" s="46"/>
      <c r="G36" s="1"/>
      <c r="H36" s="1"/>
      <c r="I36" s="1"/>
    </row>
    <row r="37" spans="1:9" ht="18" customHeight="1">
      <c r="A37" s="48"/>
      <c r="B37" s="5" t="s">
        <v>98</v>
      </c>
      <c r="C37" s="11" t="s">
        <v>50</v>
      </c>
      <c r="D37" s="28">
        <f>D15</f>
        <v>54814.32</v>
      </c>
      <c r="E37" s="45"/>
      <c r="F37" s="46"/>
      <c r="G37" s="1"/>
      <c r="H37" s="1"/>
      <c r="I37" s="1"/>
    </row>
    <row r="38" spans="1:9" ht="25">
      <c r="A38" s="43">
        <v>16</v>
      </c>
      <c r="B38" s="5" t="s">
        <v>84</v>
      </c>
      <c r="C38" s="11"/>
      <c r="D38" s="43"/>
      <c r="E38" s="7"/>
      <c r="F38" s="8"/>
      <c r="G38" s="1"/>
      <c r="H38" s="1"/>
      <c r="I38" s="1"/>
    </row>
    <row r="39" spans="1:9" ht="25">
      <c r="A39" s="29" t="s">
        <v>85</v>
      </c>
      <c r="B39" s="5" t="s">
        <v>109</v>
      </c>
      <c r="C39" s="11" t="s">
        <v>50</v>
      </c>
      <c r="D39" s="44">
        <v>28600</v>
      </c>
      <c r="E39" s="7"/>
      <c r="F39" s="8"/>
      <c r="G39" s="1"/>
      <c r="H39" s="1"/>
      <c r="I39" s="1"/>
    </row>
    <row r="40" spans="1:9" s="13" customFormat="1">
      <c r="A40" s="29" t="s">
        <v>86</v>
      </c>
      <c r="B40" s="5" t="s">
        <v>110</v>
      </c>
      <c r="C40" s="12" t="s">
        <v>50</v>
      </c>
      <c r="D40" s="44">
        <v>310</v>
      </c>
      <c r="E40" s="9"/>
      <c r="F40" s="10"/>
      <c r="G40" s="10"/>
      <c r="H40" s="10"/>
      <c r="I40" s="10"/>
    </row>
    <row r="41" spans="1:9" s="13" customFormat="1" ht="25">
      <c r="A41" s="29" t="s">
        <v>87</v>
      </c>
      <c r="B41" s="5" t="s">
        <v>111</v>
      </c>
      <c r="C41" s="12" t="s">
        <v>50</v>
      </c>
      <c r="D41" s="44">
        <v>7320</v>
      </c>
      <c r="E41" s="9"/>
      <c r="F41" s="10"/>
      <c r="G41" s="10"/>
      <c r="H41" s="10"/>
      <c r="I41" s="10"/>
    </row>
    <row r="42" spans="1:9" ht="25">
      <c r="A42" s="29" t="s">
        <v>88</v>
      </c>
      <c r="B42" s="5" t="s">
        <v>112</v>
      </c>
      <c r="C42" s="11" t="s">
        <v>50</v>
      </c>
      <c r="D42" s="44">
        <v>5500</v>
      </c>
      <c r="E42" s="7"/>
      <c r="F42" s="8"/>
      <c r="G42" s="1"/>
      <c r="H42" s="1"/>
      <c r="I42" s="1"/>
    </row>
    <row r="43" spans="1:9">
      <c r="A43" s="29" t="s">
        <v>100</v>
      </c>
      <c r="B43" s="5" t="s">
        <v>113</v>
      </c>
      <c r="C43" s="11" t="s">
        <v>50</v>
      </c>
      <c r="D43" s="44">
        <v>450</v>
      </c>
      <c r="E43" s="36"/>
      <c r="F43" s="37"/>
      <c r="G43" s="1"/>
      <c r="H43" s="1"/>
      <c r="I43" s="1"/>
    </row>
    <row r="44" spans="1:9" ht="25">
      <c r="A44" s="29" t="s">
        <v>101</v>
      </c>
      <c r="B44" s="5" t="s">
        <v>114</v>
      </c>
      <c r="C44" s="11" t="s">
        <v>50</v>
      </c>
      <c r="D44" s="44">
        <v>16601</v>
      </c>
      <c r="E44" s="36"/>
      <c r="F44" s="37"/>
      <c r="G44" s="1"/>
      <c r="H44" s="1"/>
      <c r="I44" s="1"/>
    </row>
    <row r="45" spans="1:9" ht="25">
      <c r="A45" s="29" t="s">
        <v>102</v>
      </c>
      <c r="B45" s="5" t="s">
        <v>115</v>
      </c>
      <c r="C45" s="11" t="s">
        <v>50</v>
      </c>
      <c r="D45" s="44">
        <v>1800</v>
      </c>
      <c r="E45" s="36"/>
      <c r="F45" s="37"/>
      <c r="G45" s="1"/>
      <c r="H45" s="1"/>
      <c r="I45" s="1"/>
    </row>
    <row r="46" spans="1:9">
      <c r="A46" s="29" t="s">
        <v>103</v>
      </c>
      <c r="B46" s="5" t="s">
        <v>122</v>
      </c>
      <c r="C46" s="11" t="s">
        <v>50</v>
      </c>
      <c r="D46" s="44">
        <v>1675</v>
      </c>
      <c r="E46" s="36"/>
      <c r="F46" s="37"/>
      <c r="G46" s="1"/>
      <c r="H46" s="1"/>
      <c r="I46" s="1"/>
    </row>
    <row r="47" spans="1:9" ht="25">
      <c r="A47" s="29" t="s">
        <v>104</v>
      </c>
      <c r="B47" s="5" t="s">
        <v>116</v>
      </c>
      <c r="C47" s="11" t="s">
        <v>50</v>
      </c>
      <c r="D47" s="44">
        <v>11787</v>
      </c>
      <c r="E47" s="36"/>
      <c r="F47" s="37"/>
      <c r="G47" s="1"/>
      <c r="H47" s="1"/>
      <c r="I47" s="1"/>
    </row>
    <row r="48" spans="1:9" ht="25">
      <c r="A48" s="29" t="s">
        <v>105</v>
      </c>
      <c r="B48" s="5" t="s">
        <v>117</v>
      </c>
      <c r="C48" s="11" t="s">
        <v>50</v>
      </c>
      <c r="D48" s="44">
        <v>1080</v>
      </c>
      <c r="E48" s="38"/>
      <c r="F48" s="39"/>
      <c r="G48" s="1"/>
      <c r="H48" s="1"/>
      <c r="I48" s="1"/>
    </row>
    <row r="49" spans="1:9" ht="25">
      <c r="A49" s="29" t="s">
        <v>123</v>
      </c>
      <c r="B49" s="5" t="s">
        <v>118</v>
      </c>
      <c r="C49" s="11" t="s">
        <v>50</v>
      </c>
      <c r="D49" s="44">
        <v>2287</v>
      </c>
      <c r="E49" s="41"/>
      <c r="F49" s="42"/>
      <c r="G49" s="1"/>
      <c r="H49" s="1"/>
      <c r="I49" s="1"/>
    </row>
    <row r="50" spans="1:9" ht="25">
      <c r="A50" s="29" t="s">
        <v>124</v>
      </c>
      <c r="B50" s="5" t="s">
        <v>119</v>
      </c>
      <c r="C50" s="11" t="s">
        <v>50</v>
      </c>
      <c r="D50" s="44">
        <v>1080</v>
      </c>
      <c r="E50" s="41"/>
      <c r="F50" s="42"/>
      <c r="G50" s="1"/>
      <c r="H50" s="1"/>
      <c r="I50" s="1"/>
    </row>
    <row r="51" spans="1:9" ht="25">
      <c r="A51" s="29" t="s">
        <v>125</v>
      </c>
      <c r="B51" s="5" t="s">
        <v>120</v>
      </c>
      <c r="C51" s="11" t="s">
        <v>50</v>
      </c>
      <c r="D51" s="44">
        <v>3779</v>
      </c>
      <c r="E51" s="41"/>
      <c r="F51" s="42"/>
      <c r="G51" s="1"/>
      <c r="H51" s="1"/>
      <c r="I51" s="1"/>
    </row>
    <row r="52" spans="1:9" ht="25">
      <c r="A52" s="29" t="s">
        <v>126</v>
      </c>
      <c r="B52" s="5" t="s">
        <v>121</v>
      </c>
      <c r="C52" s="11" t="s">
        <v>50</v>
      </c>
      <c r="D52" s="44">
        <v>695</v>
      </c>
      <c r="E52" s="41"/>
      <c r="F52" s="42"/>
      <c r="G52" s="1"/>
      <c r="H52" s="1"/>
      <c r="I52" s="1"/>
    </row>
    <row r="53" spans="1:9" ht="25">
      <c r="A53" s="29"/>
      <c r="B53" s="5" t="s">
        <v>94</v>
      </c>
      <c r="C53" s="11" t="s">
        <v>50</v>
      </c>
      <c r="D53" s="28">
        <f>SUM(D39:D52)</f>
        <v>82964</v>
      </c>
      <c r="E53" s="7"/>
      <c r="F53" s="8"/>
      <c r="G53" s="1"/>
      <c r="H53" s="1"/>
      <c r="I53" s="1"/>
    </row>
    <row r="54" spans="1:9" ht="39" customHeight="1">
      <c r="A54" s="29" t="s">
        <v>89</v>
      </c>
      <c r="B54" s="5" t="s">
        <v>90</v>
      </c>
      <c r="C54" s="11" t="s">
        <v>50</v>
      </c>
      <c r="D54" s="28">
        <f>D53+D35+D37</f>
        <v>692012</v>
      </c>
      <c r="E54" s="7"/>
      <c r="F54" s="8"/>
      <c r="G54" s="1"/>
      <c r="H54" s="1"/>
      <c r="I54" s="1"/>
    </row>
    <row r="55" spans="1:9" ht="16" customHeight="1">
      <c r="A55" s="47" t="s">
        <v>91</v>
      </c>
      <c r="B55" s="47"/>
      <c r="C55" s="47"/>
      <c r="D55" s="47"/>
      <c r="E55" s="3"/>
      <c r="F55" s="2"/>
      <c r="G55" s="1"/>
      <c r="H55" s="1"/>
      <c r="I55" s="1"/>
    </row>
    <row r="56" spans="1:9" ht="16" customHeight="1">
      <c r="A56" s="22">
        <v>18</v>
      </c>
      <c r="B56" s="19" t="s">
        <v>25</v>
      </c>
      <c r="C56" s="23" t="s">
        <v>26</v>
      </c>
      <c r="D56" s="22" t="s">
        <v>27</v>
      </c>
      <c r="E56" s="45"/>
      <c r="F56" s="46"/>
      <c r="G56" s="1"/>
      <c r="H56" s="1"/>
      <c r="I56" s="1"/>
    </row>
    <row r="57" spans="1:9" ht="16" customHeight="1">
      <c r="A57" s="22">
        <v>19</v>
      </c>
      <c r="B57" s="19" t="s">
        <v>28</v>
      </c>
      <c r="C57" s="23" t="s">
        <v>26</v>
      </c>
      <c r="D57" s="22" t="s">
        <v>27</v>
      </c>
      <c r="E57" s="45"/>
      <c r="F57" s="46"/>
      <c r="G57" s="1"/>
      <c r="H57" s="1"/>
      <c r="I57" s="1"/>
    </row>
    <row r="58" spans="1:9" ht="25">
      <c r="A58" s="22">
        <v>20</v>
      </c>
      <c r="B58" s="19" t="s">
        <v>29</v>
      </c>
      <c r="C58" s="23" t="s">
        <v>26</v>
      </c>
      <c r="D58" s="22" t="s">
        <v>27</v>
      </c>
      <c r="E58" s="45"/>
      <c r="F58" s="46"/>
      <c r="G58" s="1"/>
      <c r="H58" s="1"/>
      <c r="I58" s="1"/>
    </row>
    <row r="59" spans="1:9" ht="16" customHeight="1">
      <c r="A59" s="22">
        <v>21</v>
      </c>
      <c r="B59" s="19" t="s">
        <v>30</v>
      </c>
      <c r="C59" s="23" t="s">
        <v>11</v>
      </c>
      <c r="D59" s="30">
        <v>0</v>
      </c>
      <c r="E59" s="45"/>
      <c r="F59" s="46"/>
      <c r="G59" s="1"/>
      <c r="H59" s="1"/>
      <c r="I59" s="1"/>
    </row>
    <row r="60" spans="1:9" ht="16" customHeight="1">
      <c r="A60" s="47" t="s">
        <v>31</v>
      </c>
      <c r="B60" s="47"/>
      <c r="C60" s="47"/>
      <c r="D60" s="47"/>
      <c r="E60" s="45"/>
      <c r="F60" s="46"/>
      <c r="G60" s="1"/>
      <c r="H60" s="1"/>
      <c r="I60" s="1"/>
    </row>
    <row r="61" spans="1:9" ht="26.5" customHeight="1">
      <c r="A61" s="22">
        <v>22</v>
      </c>
      <c r="B61" s="19" t="s">
        <v>12</v>
      </c>
      <c r="C61" s="23" t="s">
        <v>11</v>
      </c>
      <c r="D61" s="30">
        <f>D69+D75+D81+D87</f>
        <v>2080.3000000000002</v>
      </c>
      <c r="E61" s="45"/>
      <c r="F61" s="46"/>
      <c r="G61" s="1"/>
      <c r="H61" s="1"/>
      <c r="I61" s="1"/>
    </row>
    <row r="62" spans="1:9" ht="14.5" customHeight="1">
      <c r="A62" s="22">
        <v>23</v>
      </c>
      <c r="B62" s="19" t="s">
        <v>13</v>
      </c>
      <c r="C62" s="23" t="s">
        <v>11</v>
      </c>
      <c r="D62" s="30">
        <v>0</v>
      </c>
      <c r="E62" s="45"/>
      <c r="F62" s="46"/>
      <c r="G62" s="1"/>
      <c r="H62" s="1"/>
      <c r="I62" s="1"/>
    </row>
    <row r="63" spans="1:9" ht="16.5" customHeight="1">
      <c r="A63" s="22">
        <v>24</v>
      </c>
      <c r="B63" s="19" t="s">
        <v>14</v>
      </c>
      <c r="C63" s="23" t="s">
        <v>11</v>
      </c>
      <c r="D63" s="30">
        <f>D61</f>
        <v>2080.3000000000002</v>
      </c>
      <c r="E63" s="45"/>
      <c r="F63" s="46"/>
      <c r="G63" s="1"/>
      <c r="H63" s="1"/>
      <c r="I63" s="1"/>
    </row>
    <row r="64" spans="1:9" ht="26.5" customHeight="1">
      <c r="A64" s="22">
        <v>25</v>
      </c>
      <c r="B64" s="19" t="s">
        <v>17</v>
      </c>
      <c r="C64" s="23" t="s">
        <v>11</v>
      </c>
      <c r="D64" s="30">
        <f>D73+D79+D85+D91</f>
        <v>8650.9100000000071</v>
      </c>
      <c r="E64" s="45"/>
      <c r="F64" s="46"/>
      <c r="G64" s="1"/>
      <c r="H64" s="1"/>
      <c r="I64" s="1"/>
    </row>
    <row r="65" spans="1:9" ht="17.5" customHeight="1">
      <c r="A65" s="22">
        <v>26</v>
      </c>
      <c r="B65" s="19" t="s">
        <v>13</v>
      </c>
      <c r="C65" s="23" t="s">
        <v>11</v>
      </c>
      <c r="D65" s="30">
        <v>0</v>
      </c>
      <c r="E65" s="45"/>
      <c r="F65" s="46"/>
      <c r="G65" s="1"/>
      <c r="H65" s="1"/>
      <c r="I65" s="1"/>
    </row>
    <row r="66" spans="1:9" ht="17.5" customHeight="1">
      <c r="A66" s="22">
        <v>27</v>
      </c>
      <c r="B66" s="19" t="s">
        <v>14</v>
      </c>
      <c r="C66" s="23" t="s">
        <v>11</v>
      </c>
      <c r="D66" s="30">
        <f>D64</f>
        <v>8650.9100000000071</v>
      </c>
      <c r="E66" s="7"/>
      <c r="F66" s="8"/>
      <c r="G66" s="1"/>
      <c r="H66" s="1"/>
      <c r="I66" s="1"/>
    </row>
    <row r="67" spans="1:9" ht="29" customHeight="1">
      <c r="A67" s="47" t="s">
        <v>32</v>
      </c>
      <c r="B67" s="47"/>
      <c r="C67" s="47"/>
      <c r="D67" s="47"/>
      <c r="E67" s="45"/>
      <c r="F67" s="46"/>
      <c r="G67" s="1"/>
      <c r="H67" s="1"/>
      <c r="I67" s="1"/>
    </row>
    <row r="68" spans="1:9" ht="40.5" customHeight="1">
      <c r="A68" s="22">
        <v>28</v>
      </c>
      <c r="B68" s="19" t="s">
        <v>33</v>
      </c>
      <c r="C68" s="23" t="s">
        <v>7</v>
      </c>
      <c r="D68" s="20" t="s">
        <v>53</v>
      </c>
      <c r="E68" s="7"/>
      <c r="F68" s="8"/>
      <c r="G68" s="1"/>
      <c r="H68" s="1"/>
      <c r="I68" s="1"/>
    </row>
    <row r="69" spans="1:9" ht="16" customHeight="1">
      <c r="A69" s="22">
        <v>29</v>
      </c>
      <c r="B69" s="19" t="s">
        <v>51</v>
      </c>
      <c r="C69" s="23" t="s">
        <v>11</v>
      </c>
      <c r="D69" s="30">
        <v>0</v>
      </c>
      <c r="E69" s="7"/>
      <c r="F69" s="8"/>
      <c r="G69" s="1"/>
      <c r="H69" s="1"/>
      <c r="I69" s="1"/>
    </row>
    <row r="70" spans="1:9" ht="16" customHeight="1">
      <c r="A70" s="22">
        <v>30</v>
      </c>
      <c r="B70" s="19" t="s">
        <v>35</v>
      </c>
      <c r="C70" s="23" t="s">
        <v>92</v>
      </c>
      <c r="D70" s="30">
        <v>0</v>
      </c>
      <c r="E70" s="7"/>
      <c r="F70" s="8"/>
      <c r="G70" s="1"/>
      <c r="H70" s="1"/>
      <c r="I70" s="1"/>
    </row>
    <row r="71" spans="1:9" ht="16" customHeight="1">
      <c r="A71" s="22">
        <v>31</v>
      </c>
      <c r="B71" s="19" t="s">
        <v>36</v>
      </c>
      <c r="C71" s="23" t="s">
        <v>11</v>
      </c>
      <c r="D71" s="30">
        <v>0</v>
      </c>
      <c r="E71" s="7"/>
      <c r="F71" s="8"/>
      <c r="G71" s="1"/>
      <c r="H71" s="1"/>
      <c r="I71" s="1"/>
    </row>
    <row r="72" spans="1:9" ht="16" customHeight="1">
      <c r="A72" s="22">
        <v>32</v>
      </c>
      <c r="B72" s="19" t="s">
        <v>37</v>
      </c>
      <c r="C72" s="23" t="s">
        <v>11</v>
      </c>
      <c r="D72" s="30">
        <v>0</v>
      </c>
      <c r="E72" s="7"/>
      <c r="F72" s="8"/>
      <c r="G72" s="1"/>
      <c r="H72" s="1"/>
      <c r="I72" s="1"/>
    </row>
    <row r="73" spans="1:9" ht="16" customHeight="1">
      <c r="A73" s="22">
        <v>33</v>
      </c>
      <c r="B73" s="19" t="s">
        <v>54</v>
      </c>
      <c r="C73" s="23" t="s">
        <v>11</v>
      </c>
      <c r="D73" s="30">
        <f>D69+D71-D72</f>
        <v>0</v>
      </c>
      <c r="E73" s="7"/>
      <c r="F73" s="8"/>
      <c r="G73" s="1"/>
      <c r="H73" s="1"/>
      <c r="I73" s="1"/>
    </row>
    <row r="74" spans="1:9" ht="42" customHeight="1">
      <c r="A74" s="22">
        <v>34</v>
      </c>
      <c r="B74" s="19" t="s">
        <v>33</v>
      </c>
      <c r="C74" s="23" t="s">
        <v>7</v>
      </c>
      <c r="D74" s="19" t="s">
        <v>34</v>
      </c>
      <c r="E74" s="45"/>
      <c r="F74" s="45"/>
      <c r="G74" s="1"/>
      <c r="H74" s="1"/>
      <c r="I74" s="1"/>
    </row>
    <row r="75" spans="1:9" ht="16" customHeight="1">
      <c r="A75" s="22">
        <v>35</v>
      </c>
      <c r="B75" s="19" t="s">
        <v>51</v>
      </c>
      <c r="C75" s="23" t="s">
        <v>11</v>
      </c>
      <c r="D75" s="25">
        <v>668.96</v>
      </c>
      <c r="E75" s="7"/>
      <c r="F75" s="8"/>
      <c r="G75" s="1"/>
      <c r="H75" s="1"/>
      <c r="I75" s="1"/>
    </row>
    <row r="76" spans="1:9" ht="16" customHeight="1">
      <c r="A76" s="22">
        <v>36</v>
      </c>
      <c r="B76" s="19" t="s">
        <v>35</v>
      </c>
      <c r="C76" s="23" t="s">
        <v>92</v>
      </c>
      <c r="D76" s="30">
        <v>1138.3499999999999</v>
      </c>
      <c r="E76" s="45"/>
      <c r="F76" s="45"/>
      <c r="G76" s="1"/>
      <c r="H76" s="1"/>
      <c r="I76" s="1"/>
    </row>
    <row r="77" spans="1:9" ht="16" customHeight="1">
      <c r="A77" s="22">
        <v>37</v>
      </c>
      <c r="B77" s="19" t="s">
        <v>36</v>
      </c>
      <c r="C77" s="23" t="s">
        <v>11</v>
      </c>
      <c r="D77" s="25">
        <v>47196.19</v>
      </c>
      <c r="E77" s="45"/>
      <c r="F77" s="45"/>
      <c r="G77" s="1"/>
      <c r="H77" s="1"/>
      <c r="I77" s="1"/>
    </row>
    <row r="78" spans="1:9" ht="16" customHeight="1">
      <c r="A78" s="22">
        <v>38</v>
      </c>
      <c r="B78" s="19" t="s">
        <v>37</v>
      </c>
      <c r="C78" s="23" t="s">
        <v>11</v>
      </c>
      <c r="D78" s="25">
        <v>41591.519999999997</v>
      </c>
      <c r="E78" s="45"/>
      <c r="F78" s="45"/>
      <c r="G78" s="1"/>
      <c r="H78" s="1"/>
      <c r="I78" s="1"/>
    </row>
    <row r="79" spans="1:9" ht="16" customHeight="1">
      <c r="A79" s="22">
        <v>39</v>
      </c>
      <c r="B79" s="19" t="s">
        <v>52</v>
      </c>
      <c r="C79" s="23" t="s">
        <v>11</v>
      </c>
      <c r="D79" s="25">
        <f>D75+D77-D78</f>
        <v>6273.6300000000047</v>
      </c>
      <c r="E79" s="45"/>
      <c r="F79" s="46"/>
      <c r="G79" s="1"/>
      <c r="H79" s="1"/>
      <c r="I79" s="1"/>
    </row>
    <row r="80" spans="1:9" ht="54.5" customHeight="1">
      <c r="A80" s="22">
        <v>40</v>
      </c>
      <c r="B80" s="19" t="s">
        <v>33</v>
      </c>
      <c r="C80" s="23" t="s">
        <v>7</v>
      </c>
      <c r="D80" s="19" t="s">
        <v>38</v>
      </c>
      <c r="E80" s="45"/>
      <c r="F80" s="46"/>
      <c r="G80" s="1"/>
      <c r="H80" s="1"/>
      <c r="I80" s="1"/>
    </row>
    <row r="81" spans="1:9" ht="16" customHeight="1">
      <c r="A81" s="22">
        <v>41</v>
      </c>
      <c r="B81" s="19" t="s">
        <v>51</v>
      </c>
      <c r="C81" s="23"/>
      <c r="D81" s="25">
        <v>-388.57</v>
      </c>
      <c r="E81" s="7"/>
      <c r="F81" s="8"/>
      <c r="G81" s="1"/>
      <c r="H81" s="1"/>
      <c r="I81" s="1"/>
    </row>
    <row r="82" spans="1:9" ht="16" customHeight="1">
      <c r="A82" s="22">
        <v>42</v>
      </c>
      <c r="B82" s="19" t="s">
        <v>35</v>
      </c>
      <c r="C82" s="23" t="s">
        <v>92</v>
      </c>
      <c r="D82" s="30">
        <v>113.41</v>
      </c>
      <c r="E82" s="45"/>
      <c r="F82" s="46"/>
      <c r="G82" s="1"/>
      <c r="H82" s="1"/>
      <c r="I82" s="1"/>
    </row>
    <row r="83" spans="1:9" ht="16" customHeight="1">
      <c r="A83" s="22">
        <v>43</v>
      </c>
      <c r="B83" s="19" t="s">
        <v>36</v>
      </c>
      <c r="C83" s="23" t="s">
        <v>11</v>
      </c>
      <c r="D83" s="25">
        <v>3339.97</v>
      </c>
      <c r="E83" s="45"/>
      <c r="F83" s="46"/>
      <c r="G83" s="1"/>
      <c r="H83" s="1"/>
      <c r="I83" s="1"/>
    </row>
    <row r="84" spans="1:9" ht="16" customHeight="1">
      <c r="A84" s="22">
        <v>44</v>
      </c>
      <c r="B84" s="19" t="s">
        <v>37</v>
      </c>
      <c r="C84" s="23" t="s">
        <v>11</v>
      </c>
      <c r="D84" s="25">
        <v>3400.42</v>
      </c>
      <c r="E84" s="45"/>
      <c r="F84" s="46"/>
      <c r="G84" s="1"/>
      <c r="H84" s="1"/>
      <c r="I84" s="1"/>
    </row>
    <row r="85" spans="1:9" ht="16" customHeight="1">
      <c r="A85" s="22">
        <v>45</v>
      </c>
      <c r="B85" s="19" t="s">
        <v>52</v>
      </c>
      <c r="C85" s="23" t="s">
        <v>11</v>
      </c>
      <c r="D85" s="25">
        <f>D81+D83-D84</f>
        <v>-449.02000000000044</v>
      </c>
      <c r="E85" s="45"/>
      <c r="F85" s="46"/>
      <c r="G85" s="1"/>
      <c r="H85" s="1"/>
      <c r="I85" s="1"/>
    </row>
    <row r="86" spans="1:9" ht="53.5" customHeight="1">
      <c r="A86" s="22">
        <v>46</v>
      </c>
      <c r="B86" s="19" t="s">
        <v>33</v>
      </c>
      <c r="C86" s="23" t="s">
        <v>7</v>
      </c>
      <c r="D86" s="19" t="s">
        <v>55</v>
      </c>
      <c r="E86" s="45"/>
      <c r="F86" s="46"/>
      <c r="G86" s="1"/>
      <c r="H86" s="1"/>
      <c r="I86" s="1"/>
    </row>
    <row r="87" spans="1:9" ht="16" customHeight="1">
      <c r="A87" s="22">
        <v>47</v>
      </c>
      <c r="B87" s="19" t="s">
        <v>51</v>
      </c>
      <c r="C87" s="23"/>
      <c r="D87" s="25">
        <v>1799.91</v>
      </c>
      <c r="E87" s="7"/>
      <c r="F87" s="8"/>
      <c r="G87" s="1"/>
      <c r="H87" s="1"/>
      <c r="I87" s="1"/>
    </row>
    <row r="88" spans="1:9" ht="16" customHeight="1">
      <c r="A88" s="22">
        <v>48</v>
      </c>
      <c r="B88" s="19" t="s">
        <v>35</v>
      </c>
      <c r="C88" s="23" t="s">
        <v>93</v>
      </c>
      <c r="D88" s="30">
        <v>12707.14</v>
      </c>
      <c r="E88" s="45"/>
      <c r="F88" s="46"/>
      <c r="G88" s="1"/>
      <c r="H88" s="1"/>
      <c r="I88" s="1"/>
    </row>
    <row r="89" spans="1:9" ht="16" customHeight="1">
      <c r="A89" s="22">
        <v>49</v>
      </c>
      <c r="B89" s="19" t="s">
        <v>36</v>
      </c>
      <c r="C89" s="23" t="s">
        <v>11</v>
      </c>
      <c r="D89" s="25">
        <v>34690.85</v>
      </c>
      <c r="E89" s="45"/>
      <c r="F89" s="46"/>
      <c r="G89" s="1"/>
      <c r="H89" s="1"/>
      <c r="I89" s="1"/>
    </row>
    <row r="90" spans="1:9" ht="16" customHeight="1">
      <c r="A90" s="22">
        <v>50</v>
      </c>
      <c r="B90" s="19" t="s">
        <v>37</v>
      </c>
      <c r="C90" s="23" t="s">
        <v>11</v>
      </c>
      <c r="D90" s="25">
        <v>33664.46</v>
      </c>
      <c r="E90" s="45"/>
      <c r="F90" s="46"/>
      <c r="G90" s="1"/>
      <c r="H90" s="1"/>
      <c r="I90" s="1"/>
    </row>
    <row r="91" spans="1:9" ht="16" customHeight="1">
      <c r="A91" s="22">
        <v>51</v>
      </c>
      <c r="B91" s="19" t="s">
        <v>52</v>
      </c>
      <c r="C91" s="23" t="s">
        <v>11</v>
      </c>
      <c r="D91" s="30">
        <f>D87+D89-D90</f>
        <v>2826.3000000000029</v>
      </c>
      <c r="E91" s="45"/>
      <c r="F91" s="46"/>
      <c r="G91" s="1"/>
      <c r="H91" s="1"/>
      <c r="I91" s="1"/>
    </row>
    <row r="92" spans="1:9" ht="16" customHeight="1">
      <c r="A92" s="47" t="s">
        <v>39</v>
      </c>
      <c r="B92" s="47"/>
      <c r="C92" s="47"/>
      <c r="D92" s="47"/>
      <c r="E92" s="45"/>
      <c r="F92" s="46"/>
      <c r="G92" s="1"/>
      <c r="H92" s="1"/>
      <c r="I92" s="1"/>
    </row>
    <row r="93" spans="1:9" ht="16" customHeight="1">
      <c r="A93" s="22">
        <v>52</v>
      </c>
      <c r="B93" s="19" t="s">
        <v>25</v>
      </c>
      <c r="C93" s="23" t="s">
        <v>26</v>
      </c>
      <c r="D93" s="22" t="s">
        <v>40</v>
      </c>
      <c r="E93" s="45"/>
      <c r="F93" s="46"/>
      <c r="G93" s="1"/>
      <c r="H93" s="1"/>
      <c r="I93" s="1"/>
    </row>
    <row r="94" spans="1:9" ht="16" customHeight="1">
      <c r="A94" s="22">
        <v>53</v>
      </c>
      <c r="B94" s="19" t="s">
        <v>28</v>
      </c>
      <c r="C94" s="23" t="s">
        <v>26</v>
      </c>
      <c r="D94" s="22" t="s">
        <v>40</v>
      </c>
      <c r="E94" s="45"/>
      <c r="F94" s="46"/>
      <c r="G94" s="1"/>
      <c r="H94" s="1"/>
      <c r="I94" s="1"/>
    </row>
    <row r="95" spans="1:9" ht="24.5" customHeight="1">
      <c r="A95" s="22">
        <v>54</v>
      </c>
      <c r="B95" s="19" t="s">
        <v>29</v>
      </c>
      <c r="C95" s="23" t="s">
        <v>26</v>
      </c>
      <c r="D95" s="22" t="s">
        <v>40</v>
      </c>
      <c r="E95" s="45"/>
      <c r="F95" s="46"/>
      <c r="G95" s="1"/>
      <c r="H95" s="1"/>
      <c r="I95" s="1"/>
    </row>
    <row r="96" spans="1:9" ht="14" customHeight="1">
      <c r="A96" s="22">
        <v>55</v>
      </c>
      <c r="B96" s="19" t="s">
        <v>30</v>
      </c>
      <c r="C96" s="23" t="s">
        <v>11</v>
      </c>
      <c r="D96" s="30">
        <v>0</v>
      </c>
      <c r="E96" s="45"/>
      <c r="F96" s="46"/>
      <c r="G96" s="1"/>
      <c r="H96" s="1"/>
      <c r="I96" s="1"/>
    </row>
    <row r="97" spans="1:9" ht="16" customHeight="1">
      <c r="A97" s="47" t="s">
        <v>41</v>
      </c>
      <c r="B97" s="47"/>
      <c r="C97" s="47"/>
      <c r="D97" s="47"/>
      <c r="E97" s="45"/>
      <c r="F97" s="46"/>
      <c r="G97" s="1"/>
      <c r="H97" s="1"/>
      <c r="I97" s="1"/>
    </row>
    <row r="98" spans="1:9" ht="16" customHeight="1">
      <c r="A98" s="25">
        <v>56</v>
      </c>
      <c r="B98" s="19" t="s">
        <v>42</v>
      </c>
      <c r="C98" s="23" t="s">
        <v>26</v>
      </c>
      <c r="D98" s="25">
        <v>6</v>
      </c>
      <c r="E98" s="45"/>
      <c r="F98" s="46"/>
      <c r="G98" s="1"/>
      <c r="H98" s="1"/>
      <c r="I98" s="1"/>
    </row>
    <row r="99" spans="1:9" ht="16" customHeight="1">
      <c r="A99" s="25">
        <v>57</v>
      </c>
      <c r="B99" s="19" t="s">
        <v>43</v>
      </c>
      <c r="C99" s="23" t="s">
        <v>26</v>
      </c>
      <c r="D99" s="25">
        <v>0</v>
      </c>
      <c r="E99" s="45"/>
      <c r="F99" s="46"/>
      <c r="G99" s="1"/>
      <c r="H99" s="1"/>
      <c r="I99" s="1"/>
    </row>
    <row r="100" spans="1:9" ht="27" customHeight="1">
      <c r="A100" s="25">
        <v>58</v>
      </c>
      <c r="B100" s="19" t="s">
        <v>44</v>
      </c>
      <c r="C100" s="23" t="s">
        <v>11</v>
      </c>
      <c r="D100" s="25">
        <v>0</v>
      </c>
      <c r="E100" s="45"/>
      <c r="F100" s="46"/>
      <c r="G100" s="1"/>
      <c r="H100" s="1"/>
      <c r="I100" s="1"/>
    </row>
    <row r="101" spans="1:9">
      <c r="A101" s="31"/>
      <c r="B101" s="31"/>
      <c r="C101" s="32"/>
      <c r="D101" s="31"/>
      <c r="E101" s="8"/>
      <c r="F101" s="8"/>
      <c r="G101" s="1"/>
      <c r="H101" s="1"/>
      <c r="I101" s="1"/>
    </row>
    <row r="102" spans="1:9">
      <c r="A102" s="33"/>
      <c r="B102" s="33"/>
      <c r="C102" s="34"/>
      <c r="D102" s="33"/>
      <c r="E102" s="1"/>
      <c r="F102" s="1"/>
      <c r="G102" s="1"/>
      <c r="H102" s="1"/>
      <c r="I102" s="1"/>
    </row>
    <row r="103" spans="1:9">
      <c r="A103" s="33"/>
      <c r="B103" s="33"/>
      <c r="C103" s="34"/>
      <c r="D103" s="33"/>
      <c r="E103" s="1"/>
      <c r="F103" s="1"/>
      <c r="G103" s="1"/>
      <c r="H103" s="1"/>
      <c r="I103" s="1"/>
    </row>
    <row r="104" spans="1:9">
      <c r="A104" s="33" t="s">
        <v>49</v>
      </c>
      <c r="B104" s="33"/>
      <c r="C104" s="34"/>
      <c r="D104" s="33"/>
      <c r="E104" s="1"/>
      <c r="F104" s="1"/>
      <c r="G104" s="1"/>
      <c r="H104" s="1"/>
      <c r="I104" s="1"/>
    </row>
    <row r="105" spans="1:9">
      <c r="A105" s="33"/>
      <c r="B105" s="33"/>
      <c r="C105" s="34"/>
      <c r="D105" s="33"/>
      <c r="E105" s="1"/>
      <c r="F105" s="1"/>
      <c r="G105" s="1"/>
      <c r="H105" s="1"/>
      <c r="I105" s="1"/>
    </row>
    <row r="106" spans="1:9">
      <c r="A106" s="33"/>
      <c r="B106" s="33"/>
      <c r="C106" s="34"/>
      <c r="D106" s="33"/>
      <c r="E106" s="1"/>
      <c r="F106" s="1"/>
      <c r="G106" s="1"/>
      <c r="H106" s="1"/>
      <c r="I106" s="1"/>
    </row>
    <row r="107" spans="1:9">
      <c r="A107" s="33"/>
      <c r="B107" s="33"/>
      <c r="C107" s="34"/>
      <c r="D107" s="33"/>
      <c r="E107" s="1"/>
      <c r="F107" s="1"/>
      <c r="G107" s="1"/>
      <c r="H107" s="1"/>
      <c r="I107" s="1"/>
    </row>
    <row r="108" spans="1:9">
      <c r="A108" s="33" t="s">
        <v>45</v>
      </c>
      <c r="B108" s="33"/>
      <c r="C108" s="34"/>
      <c r="D108" s="33"/>
      <c r="E108" s="1"/>
      <c r="F108" s="1"/>
      <c r="G108" s="1"/>
      <c r="H108" s="1"/>
      <c r="I108" s="1"/>
    </row>
    <row r="109" spans="1:9">
      <c r="A109" s="33" t="s">
        <v>46</v>
      </c>
      <c r="B109" s="33"/>
      <c r="C109" s="34"/>
      <c r="D109" s="33"/>
      <c r="E109" s="1"/>
      <c r="F109" s="1"/>
      <c r="G109" s="1"/>
      <c r="H109" s="1"/>
      <c r="I109" s="1"/>
    </row>
    <row r="110" spans="1:9">
      <c r="A110" s="33" t="s">
        <v>47</v>
      </c>
      <c r="B110" s="33"/>
      <c r="C110" s="34"/>
      <c r="D110" s="33"/>
      <c r="E110" s="1"/>
      <c r="F110" s="1"/>
      <c r="G110" s="1"/>
      <c r="H110" s="1"/>
      <c r="I110" s="1"/>
    </row>
    <row r="111" spans="1:9">
      <c r="A111" s="33" t="s">
        <v>48</v>
      </c>
      <c r="B111" s="33"/>
      <c r="C111" s="34"/>
      <c r="D111" s="33"/>
      <c r="E111" s="1"/>
      <c r="F111" s="1"/>
      <c r="G111" s="1"/>
      <c r="H111" s="1"/>
      <c r="I111" s="1"/>
    </row>
    <row r="112" spans="1:9">
      <c r="A112" s="33"/>
      <c r="B112" s="33"/>
      <c r="C112" s="34"/>
      <c r="D112" s="33"/>
      <c r="E112" s="1"/>
      <c r="F112" s="1"/>
      <c r="G112" s="1"/>
      <c r="H112" s="1"/>
      <c r="I112" s="1"/>
    </row>
    <row r="113" spans="1:9">
      <c r="A113" s="33"/>
      <c r="B113" s="33"/>
      <c r="C113" s="34"/>
      <c r="D113" s="33"/>
      <c r="E113" s="1"/>
      <c r="F113" s="1"/>
      <c r="G113" s="1"/>
      <c r="H113" s="1"/>
      <c r="I113" s="1"/>
    </row>
    <row r="114" spans="1:9">
      <c r="A114" s="33"/>
      <c r="B114" s="33"/>
      <c r="C114" s="34"/>
      <c r="D114" s="33"/>
      <c r="E114" s="1"/>
      <c r="F114" s="1"/>
      <c r="G114" s="1"/>
      <c r="H114" s="1"/>
      <c r="I114" s="1"/>
    </row>
    <row r="115" spans="1:9">
      <c r="A115" s="50" t="s">
        <v>99</v>
      </c>
      <c r="B115" s="50"/>
      <c r="C115" s="34"/>
      <c r="D115" s="33"/>
      <c r="E115" s="1"/>
      <c r="F115" s="1"/>
      <c r="G115" s="1"/>
      <c r="H115" s="1"/>
      <c r="I115" s="1"/>
    </row>
    <row r="143" spans="1:1">
      <c r="A143" s="35"/>
    </row>
    <row r="150" spans="1:1">
      <c r="A150" s="35"/>
    </row>
  </sheetData>
  <mergeCells count="86">
    <mergeCell ref="E11:F11"/>
    <mergeCell ref="E12:I12"/>
    <mergeCell ref="E21:F21"/>
    <mergeCell ref="E22:F22"/>
    <mergeCell ref="A24:A26"/>
    <mergeCell ref="E13:F13"/>
    <mergeCell ref="E14:F14"/>
    <mergeCell ref="E19:F19"/>
    <mergeCell ref="E20:F20"/>
    <mergeCell ref="E16:F16"/>
    <mergeCell ref="E17:F17"/>
    <mergeCell ref="E15:F15"/>
    <mergeCell ref="E18:F18"/>
    <mergeCell ref="D24:D25"/>
    <mergeCell ref="E26:F26"/>
    <mergeCell ref="E6:F6"/>
    <mergeCell ref="E7:F7"/>
    <mergeCell ref="E8:F8"/>
    <mergeCell ref="E9:F9"/>
    <mergeCell ref="A10:D10"/>
    <mergeCell ref="E10:F10"/>
    <mergeCell ref="E27:F27"/>
    <mergeCell ref="E28:F28"/>
    <mergeCell ref="A23:D23"/>
    <mergeCell ref="E23:F23"/>
    <mergeCell ref="E24:F24"/>
    <mergeCell ref="E25:F25"/>
    <mergeCell ref="A27:A31"/>
    <mergeCell ref="B30:B31"/>
    <mergeCell ref="E33:F33"/>
    <mergeCell ref="E34:F34"/>
    <mergeCell ref="E35:F35"/>
    <mergeCell ref="E32:F32"/>
    <mergeCell ref="E29:F29"/>
    <mergeCell ref="E30:F30"/>
    <mergeCell ref="E31:F31"/>
    <mergeCell ref="E36:F36"/>
    <mergeCell ref="E37:F37"/>
    <mergeCell ref="E56:F56"/>
    <mergeCell ref="E57:F57"/>
    <mergeCell ref="E58:F58"/>
    <mergeCell ref="E67:F67"/>
    <mergeCell ref="E62:F62"/>
    <mergeCell ref="E63:F63"/>
    <mergeCell ref="E64:F64"/>
    <mergeCell ref="E59:F59"/>
    <mergeCell ref="E60:F60"/>
    <mergeCell ref="E61:F61"/>
    <mergeCell ref="E86:F86"/>
    <mergeCell ref="E88:F88"/>
    <mergeCell ref="A1:D1"/>
    <mergeCell ref="A2:D2"/>
    <mergeCell ref="A4:D4"/>
    <mergeCell ref="E83:F83"/>
    <mergeCell ref="E84:F84"/>
    <mergeCell ref="E85:F85"/>
    <mergeCell ref="E80:F80"/>
    <mergeCell ref="E82:F82"/>
    <mergeCell ref="E77:F77"/>
    <mergeCell ref="E78:F78"/>
    <mergeCell ref="E79:F79"/>
    <mergeCell ref="E74:F74"/>
    <mergeCell ref="E76:F76"/>
    <mergeCell ref="E65:F65"/>
    <mergeCell ref="A32:A34"/>
    <mergeCell ref="C32:C33"/>
    <mergeCell ref="A36:A37"/>
    <mergeCell ref="A115:B115"/>
    <mergeCell ref="A92:D92"/>
    <mergeCell ref="A55:D55"/>
    <mergeCell ref="A67:D67"/>
    <mergeCell ref="A60:D60"/>
    <mergeCell ref="D32:D33"/>
    <mergeCell ref="E89:F89"/>
    <mergeCell ref="E90:F90"/>
    <mergeCell ref="E91:F91"/>
    <mergeCell ref="A97:D97"/>
    <mergeCell ref="E97:F97"/>
    <mergeCell ref="E92:F92"/>
    <mergeCell ref="E93:F93"/>
    <mergeCell ref="E94:F94"/>
    <mergeCell ref="E98:F98"/>
    <mergeCell ref="E99:F99"/>
    <mergeCell ref="E100:F100"/>
    <mergeCell ref="E95:F95"/>
    <mergeCell ref="E96:F96"/>
  </mergeCells>
  <pageMargins left="0.98425196850393704" right="0.39370078740157483" top="0.39370078740157483" bottom="0.39370078740157483" header="0.31496062992125984" footer="0.31496062992125984"/>
  <pageSetup paperSize="9" scale="90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2024-01-17T09:54:11Z</dcterms:modified>
</cp:coreProperties>
</file>